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974\WYA\119931\Design\Traffic\EngData\"/>
    </mc:Choice>
  </mc:AlternateContent>
  <xr:revisionPtr revIDLastSave="0" documentId="13_ncr:1_{9287CD50-1230-4BF0-9C59-42AE9F7EF5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1" l="1"/>
  <c r="L31" i="1"/>
  <c r="L27" i="1"/>
  <c r="L29" i="1"/>
  <c r="D7" i="1"/>
  <c r="AD23" i="1"/>
  <c r="AD36" i="1" s="1"/>
  <c r="AD11" i="1"/>
  <c r="AD10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N23" i="1" l="1"/>
  <c r="N36" i="1" s="1"/>
  <c r="O23" i="1"/>
  <c r="P23" i="1"/>
  <c r="P36" i="1" s="1"/>
  <c r="Q23" i="1"/>
  <c r="Q36" i="1" s="1"/>
  <c r="R23" i="1"/>
  <c r="R36" i="1" s="1"/>
  <c r="S23" i="1"/>
  <c r="S36" i="1" s="1"/>
  <c r="T23" i="1"/>
  <c r="T36" i="1" s="1"/>
  <c r="U23" i="1"/>
  <c r="U36" i="1" s="1"/>
  <c r="V23" i="1"/>
  <c r="V36" i="1" s="1"/>
  <c r="W23" i="1"/>
  <c r="W36" i="1" s="1"/>
  <c r="X23" i="1"/>
  <c r="X36" i="1" s="1"/>
  <c r="Y23" i="1"/>
  <c r="Y36" i="1" s="1"/>
  <c r="Z23" i="1"/>
  <c r="Z36" i="1" s="1"/>
  <c r="AA23" i="1"/>
  <c r="AA36" i="1" s="1"/>
  <c r="AB23" i="1"/>
  <c r="AB36" i="1" s="1"/>
  <c r="AC23" i="1"/>
  <c r="AC36" i="1" s="1"/>
  <c r="M23" i="1"/>
  <c r="M36" i="1" s="1"/>
  <c r="L23" i="1"/>
  <c r="L36" i="1" s="1"/>
  <c r="M10" i="1" l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L10" i="1" l="1"/>
</calcChain>
</file>

<file path=xl/sharedStrings.xml><?xml version="1.0" encoding="utf-8"?>
<sst xmlns="http://schemas.openxmlformats.org/spreadsheetml/2006/main" count="38" uniqueCount="31">
  <si>
    <t>STATION TO STATION</t>
  </si>
  <si>
    <t>TO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</si>
  <si>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</si>
  <si>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</si>
  <si>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</si>
  <si>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</si>
  <si>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</si>
  <si>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</si>
  <si>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</si>
  <si>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</si>
  <si>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</si>
  <si>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</si>
  <si>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</si>
  <si>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</si>
  <si>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</si>
  <si>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</si>
  <si>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</si>
  <si>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</si>
  <si>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</si>
  <si>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</si>
  <si>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</si>
  <si>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LOCATION</t>
  </si>
  <si>
    <t>618E40100</t>
  </si>
  <si>
    <t>, WHITE</t>
  </si>
  <si>
    <t>EW-1</t>
  </si>
  <si>
    <t>US-23 SB</t>
  </si>
  <si>
    <t>US-23 NB</t>
  </si>
  <si>
    <t>RS-1</t>
  </si>
  <si>
    <t>RS-2</t>
  </si>
  <si>
    <t>RS-3</t>
  </si>
  <si>
    <t>RS-4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</si>
</sst>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00&quot;+&quot;0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49" fontId="0" fillId="3" borderId="0" xfId="0" applyNumberFormat="1" applyFill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4" fontId="4" fillId="0" borderId="31" xfId="0" applyNumberFormat="1" applyFont="1" applyBorder="1" applyAlignment="1" applyProtection="1">
      <alignment horizontal="center" vertical="center"/>
      <protection locked="0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35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36</xdr:row>
      <xdr:rowOff>0</xdr:rowOff>
    </xdr:from>
    <xdr:to>
      <xdr:col>42</xdr:col>
      <xdr:colOff>161925</xdr:colOff>
      <xdr:row>36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36</xdr:row>
      <xdr:rowOff>0</xdr:rowOff>
    </xdr:from>
    <xdr:to>
      <xdr:col>41</xdr:col>
      <xdr:colOff>66675</xdr:colOff>
      <xdr:row>36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273"/>
  <sheetViews>
    <sheetView showGridLines="0" tabSelected="1" zoomScale="90" zoomScaleNormal="90" workbookViewId="0">
      <selection activeCell="N45" sqref="N4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4.5703125" style="5" customWidth="1"/>
    <col min="7" max="7" width="8.7109375" style="5" customWidth="1"/>
    <col min="8" max="8" width="19.85546875" style="5" customWidth="1"/>
    <col min="9" max="9" width="12.28515625" style="5" customWidth="1"/>
    <col min="10" max="10" width="4.28515625" style="5" customWidth="1"/>
    <col min="11" max="11" width="12.28515625" style="5" customWidth="1"/>
    <col min="12" max="12" width="9.7109375" style="6" customWidth="1"/>
    <col min="13" max="30" width="9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2"/>
      <c r="G1" s="2"/>
      <c r="H1" s="2"/>
      <c r="I1" s="3"/>
      <c r="J1" s="3" t="s">
        <v>13</v>
      </c>
      <c r="K1" s="2" t="s">
        <v>12</v>
      </c>
      <c r="L1" s="1"/>
      <c r="M1" s="1"/>
      <c r="N1" s="19"/>
      <c r="O1" s="1"/>
      <c r="P1" s="1"/>
      <c r="Q1" s="1"/>
      <c r="R1" s="19"/>
      <c r="S1" s="19"/>
      <c r="T1" s="19"/>
      <c r="U1" s="19"/>
      <c r="V1" s="19"/>
      <c r="W1" s="19"/>
      <c r="X1" s="1"/>
      <c r="Y1" s="1"/>
      <c r="Z1" s="1"/>
      <c r="AA1" s="1"/>
      <c r="AB1" s="1"/>
      <c r="AC1" s="1"/>
    </row>
    <row r="2" spans="1:36" ht="12.75" customHeight="1" x14ac:dyDescent="0.2">
      <c r="D2" s="2"/>
      <c r="E2" s="2"/>
      <c r="F2" s="2"/>
      <c r="G2" s="2"/>
      <c r="H2" s="2"/>
      <c r="I2" s="3"/>
      <c r="J2" s="3" t="s">
        <v>14</v>
      </c>
      <c r="K2" s="2" t="s">
        <v>4</v>
      </c>
      <c r="L2" s="1"/>
      <c r="M2" s="1"/>
      <c r="N2" s="19"/>
      <c r="O2" s="1"/>
      <c r="P2" s="1"/>
      <c r="Q2" s="1"/>
      <c r="R2" s="19"/>
      <c r="S2" s="19"/>
      <c r="T2" s="19"/>
      <c r="U2" s="19"/>
      <c r="V2" s="19"/>
      <c r="W2" s="19"/>
      <c r="X2" s="1"/>
      <c r="Y2" s="1"/>
      <c r="Z2" s="1"/>
      <c r="AA2" s="1"/>
      <c r="AB2" s="1"/>
      <c r="AC2" s="1"/>
    </row>
    <row r="3" spans="1:36" ht="12.75" customHeight="1" x14ac:dyDescent="0.2">
      <c r="D3" s="2"/>
      <c r="E3" s="3"/>
      <c r="F3" s="3"/>
      <c r="G3" s="3"/>
      <c r="H3" s="3"/>
      <c r="I3" s="3"/>
      <c r="J3" s="3" t="s">
        <v>15</v>
      </c>
      <c r="K3" s="2" t="s">
        <v>3</v>
      </c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</row>
    <row r="4" spans="1:36" ht="12.75" customHeight="1" x14ac:dyDescent="0.2">
      <c r="D4" s="2"/>
      <c r="E4" s="3"/>
      <c r="F4" s="3"/>
      <c r="G4" s="3"/>
      <c r="H4" s="3"/>
      <c r="I4" s="4"/>
      <c r="J4" s="3" t="s">
        <v>16</v>
      </c>
      <c r="K4" s="2" t="s">
        <v>10</v>
      </c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</row>
    <row r="5" spans="1:36" ht="12.75" customHeight="1" x14ac:dyDescent="0.2">
      <c r="D5" s="2"/>
      <c r="E5" s="3"/>
      <c r="F5" s="3"/>
      <c r="G5" s="3"/>
      <c r="H5" s="3"/>
      <c r="I5" s="4"/>
      <c r="J5" s="3" t="s">
        <v>17</v>
      </c>
      <c r="K5" s="2" t="s">
        <v>11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0"/>
      <c r="Y5" s="20"/>
      <c r="Z5" s="1"/>
      <c r="AA5" s="1"/>
      <c r="AB5" s="20"/>
      <c r="AC5" s="20"/>
    </row>
    <row r="6" spans="1:36" ht="12.75" customHeight="1" thickBot="1" x14ac:dyDescent="0.25"/>
    <row r="7" spans="1:36" ht="12.75" customHeight="1" thickBot="1" x14ac:dyDescent="0.25">
      <c r="B7" s="22" t="s">
        <v>7</v>
      </c>
      <c r="D7" s="52" t="str">
        <f>"SUBSUMMARY SHEET " &amp; B8</f>
        <v>SUBSUMMARY SHEET 21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27">
        <v>1</v>
      </c>
      <c r="AF7" s="28" t="s">
        <v>20</v>
      </c>
      <c r="AG7" s="29"/>
      <c r="AH7" s="29"/>
      <c r="AI7" s="29"/>
      <c r="AJ7" s="29"/>
    </row>
    <row r="8" spans="1:36" ht="12.75" customHeight="1" thickBot="1" x14ac:dyDescent="0.25">
      <c r="B8" s="26">
        <v>21</v>
      </c>
      <c r="D8" s="53" t="s">
        <v>5</v>
      </c>
      <c r="E8" s="53"/>
      <c r="F8" s="53"/>
      <c r="G8" s="53"/>
      <c r="H8" s="53"/>
      <c r="I8" s="53"/>
      <c r="J8" s="53"/>
      <c r="K8" s="53"/>
      <c r="L8" s="30" t="s">
        <v>22</v>
      </c>
      <c r="M8" s="30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6" ht="12.75" customHeight="1" thickBot="1" x14ac:dyDescent="0.25">
      <c r="D9" s="54" t="s">
        <v>6</v>
      </c>
      <c r="E9" s="54"/>
      <c r="F9" s="54"/>
      <c r="G9" s="54"/>
      <c r="H9" s="54"/>
      <c r="I9" s="54"/>
      <c r="J9" s="54"/>
      <c r="K9" s="54"/>
      <c r="L9" s="18" t="s">
        <v>23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6" ht="12.75" customHeight="1" x14ac:dyDescent="0.2">
      <c r="B10" s="42" t="s">
        <v>8</v>
      </c>
      <c r="D10" s="55" t="s">
        <v>18</v>
      </c>
      <c r="E10" s="58" t="s">
        <v>19</v>
      </c>
      <c r="F10" s="59"/>
      <c r="G10" s="60"/>
      <c r="H10" s="55" t="s">
        <v>21</v>
      </c>
      <c r="I10" s="58" t="s">
        <v>0</v>
      </c>
      <c r="J10" s="59"/>
      <c r="K10" s="67"/>
      <c r="L10" s="7" t="str">
        <f t="shared" ref="L10:AC10" si="0">IF(OR(TRIM(L8)=0,TRIM(L8)=""),"",IF(IFERROR(TRIM(INDEX(QryItemNamed,MATCH(TRIM(L8),ITEM,0),2)),"")="Y","SPECIAL",LEFT(IFERROR(TRIM(INDEX(ITEM,MATCH(TRIM(L8),ITEM,0))),""),3)))</f>
        <v>618</v>
      </c>
      <c r="M10" s="8" t="str">
        <f t="shared" si="0"/>
        <v/>
      </c>
      <c r="N10" s="8" t="str">
        <f t="shared" ref="N10:S10" si="1">IF(OR(TRIM(N8)=0,TRIM(N8)=""),"",IF(IFERROR(TRIM(INDEX(QryItemNamed,MATCH(TRIM(N8),ITEM,0),2)),"")="Y","SPECIAL",LEFT(IFERROR(TRIM(INDEX(ITEM,MATCH(TRIM(N8),ITEM,0))),""),3)))</f>
        <v/>
      </c>
      <c r="O10" s="8" t="str">
        <f t="shared" si="1"/>
        <v/>
      </c>
      <c r="P10" s="8" t="str">
        <f t="shared" si="1"/>
        <v/>
      </c>
      <c r="Q10" s="8" t="str">
        <f t="shared" si="1"/>
        <v/>
      </c>
      <c r="R10" s="8" t="str">
        <f t="shared" si="1"/>
        <v/>
      </c>
      <c r="S10" s="8" t="str">
        <f t="shared" si="1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ref="AD10" si="2">IF(OR(TRIM(AD8)=0,TRIM(AD8)=""),"",IF(IFERROR(TRIM(INDEX(QryItemNamed,MATCH(TRIM(AD8),ITEM,0),2)),"")="Y","SPECIAL",LEFT(IFERROR(TRIM(INDEX(ITEM,MATCH(TRIM(AD8),ITEM,0))),""),3)))</f>
        <v/>
      </c>
    </row>
    <row r="11" spans="1:36" ht="12.75" customHeight="1" x14ac:dyDescent="0.2">
      <c r="B11" s="43"/>
      <c r="D11" s="56"/>
      <c r="E11" s="61"/>
      <c r="F11" s="62"/>
      <c r="G11" s="63"/>
      <c r="H11" s="56"/>
      <c r="I11" s="61"/>
      <c r="J11" s="62"/>
      <c r="K11" s="68"/>
      <c r="L11" s="48" t="str">
        <f t="shared" ref="L11:AC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RUMBLE STRIPS, SHOULDER (ASPHALT CONCRETE), WHITE</v>
      </c>
      <c r="M11" s="45" t="str">
        <f t="shared" si="3"/>
        <v/>
      </c>
      <c r="N11" s="45" t="str">
        <f t="shared" ref="N11:S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45" t="str">
        <f t="shared" si="4"/>
        <v/>
      </c>
      <c r="P11" s="45" t="str">
        <f t="shared" si="4"/>
        <v/>
      </c>
      <c r="Q11" s="45" t="str">
        <f t="shared" si="4"/>
        <v/>
      </c>
      <c r="R11" s="45" t="str">
        <f t="shared" si="4"/>
        <v/>
      </c>
      <c r="S11" s="45" t="str">
        <f t="shared" si="4"/>
        <v/>
      </c>
      <c r="T11" s="45" t="str">
        <f t="shared" si="3"/>
        <v/>
      </c>
      <c r="U11" s="45" t="str">
        <f t="shared" si="3"/>
        <v/>
      </c>
      <c r="V11" s="45" t="str">
        <f t="shared" si="3"/>
        <v/>
      </c>
      <c r="W11" s="45" t="str">
        <f t="shared" si="3"/>
        <v/>
      </c>
      <c r="X11" s="45" t="str">
        <f t="shared" si="3"/>
        <v/>
      </c>
      <c r="Y11" s="45" t="str">
        <f t="shared" si="3"/>
        <v/>
      </c>
      <c r="Z11" s="45" t="str">
        <f t="shared" si="3"/>
        <v/>
      </c>
      <c r="AA11" s="45" t="str">
        <f t="shared" si="3"/>
        <v/>
      </c>
      <c r="AB11" s="45" t="str">
        <f t="shared" si="3"/>
        <v/>
      </c>
      <c r="AC11" s="45" t="str">
        <f t="shared" si="3"/>
        <v/>
      </c>
      <c r="AD11" s="45" t="str">
        <f t="shared" ref="AD11" si="5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</row>
    <row r="12" spans="1:36" ht="12.75" customHeight="1" x14ac:dyDescent="0.2">
      <c r="B12" s="43"/>
      <c r="D12" s="56"/>
      <c r="E12" s="61"/>
      <c r="F12" s="62"/>
      <c r="G12" s="63"/>
      <c r="H12" s="56"/>
      <c r="I12" s="61"/>
      <c r="J12" s="62"/>
      <c r="K12" s="68"/>
      <c r="L12" s="48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6" ht="12.75" customHeight="1" x14ac:dyDescent="0.2">
      <c r="B13" s="43"/>
      <c r="D13" s="56"/>
      <c r="E13" s="61"/>
      <c r="F13" s="62"/>
      <c r="G13" s="63"/>
      <c r="H13" s="56"/>
      <c r="I13" s="61"/>
      <c r="J13" s="62"/>
      <c r="K13" s="68"/>
      <c r="L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6" ht="12.75" customHeight="1" x14ac:dyDescent="0.2">
      <c r="B14" s="43"/>
      <c r="D14" s="56"/>
      <c r="E14" s="61"/>
      <c r="F14" s="62"/>
      <c r="G14" s="63"/>
      <c r="H14" s="56"/>
      <c r="I14" s="61"/>
      <c r="J14" s="62"/>
      <c r="K14" s="68"/>
      <c r="L14" s="48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6" ht="12.75" customHeight="1" x14ac:dyDescent="0.2">
      <c r="B15" s="43"/>
      <c r="D15" s="56"/>
      <c r="E15" s="61"/>
      <c r="F15" s="62"/>
      <c r="G15" s="63"/>
      <c r="H15" s="56"/>
      <c r="I15" s="61"/>
      <c r="J15" s="62"/>
      <c r="K15" s="68"/>
      <c r="L15" s="48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6" ht="12.75" customHeight="1" x14ac:dyDescent="0.2">
      <c r="B16" s="43"/>
      <c r="D16" s="56"/>
      <c r="E16" s="61"/>
      <c r="F16" s="62"/>
      <c r="G16" s="63"/>
      <c r="H16" s="56"/>
      <c r="I16" s="61"/>
      <c r="J16" s="62"/>
      <c r="K16" s="68"/>
      <c r="L16" s="48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2:30" ht="12.75" customHeight="1" x14ac:dyDescent="0.2">
      <c r="B17" s="43"/>
      <c r="D17" s="56"/>
      <c r="E17" s="61"/>
      <c r="F17" s="62"/>
      <c r="G17" s="63"/>
      <c r="H17" s="56"/>
      <c r="I17" s="61"/>
      <c r="J17" s="62"/>
      <c r="K17" s="68"/>
      <c r="L17" s="48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2:30" ht="12.75" customHeight="1" x14ac:dyDescent="0.2">
      <c r="B18" s="43"/>
      <c r="D18" s="56"/>
      <c r="E18" s="61"/>
      <c r="F18" s="62"/>
      <c r="G18" s="63"/>
      <c r="H18" s="56"/>
      <c r="I18" s="61"/>
      <c r="J18" s="62"/>
      <c r="K18" s="68"/>
      <c r="L18" s="48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2:30" ht="12.75" customHeight="1" x14ac:dyDescent="0.2">
      <c r="B19" s="43"/>
      <c r="D19" s="56"/>
      <c r="E19" s="61"/>
      <c r="F19" s="62"/>
      <c r="G19" s="63"/>
      <c r="H19" s="56"/>
      <c r="I19" s="61"/>
      <c r="J19" s="62"/>
      <c r="K19" s="68"/>
      <c r="L19" s="48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2:30" ht="12.75" customHeight="1" x14ac:dyDescent="0.2">
      <c r="B20" s="43"/>
      <c r="D20" s="56"/>
      <c r="E20" s="61"/>
      <c r="F20" s="62"/>
      <c r="G20" s="63"/>
      <c r="H20" s="56"/>
      <c r="I20" s="61"/>
      <c r="J20" s="62"/>
      <c r="K20" s="68"/>
      <c r="L20" s="48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2:30" ht="12.75" customHeight="1" x14ac:dyDescent="0.2">
      <c r="B21" s="43"/>
      <c r="D21" s="56"/>
      <c r="E21" s="61"/>
      <c r="F21" s="62"/>
      <c r="G21" s="63"/>
      <c r="H21" s="56"/>
      <c r="I21" s="61"/>
      <c r="J21" s="62"/>
      <c r="K21" s="68"/>
      <c r="L21" s="48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2:30" ht="12.75" customHeight="1" x14ac:dyDescent="0.2">
      <c r="B22" s="43"/>
      <c r="D22" s="56"/>
      <c r="E22" s="61"/>
      <c r="F22" s="62"/>
      <c r="G22" s="63"/>
      <c r="H22" s="56"/>
      <c r="I22" s="61"/>
      <c r="J22" s="62"/>
      <c r="K22" s="68"/>
      <c r="L22" s="48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2:30" ht="12.75" customHeight="1" thickBot="1" x14ac:dyDescent="0.25">
      <c r="B23" s="44"/>
      <c r="D23" s="57"/>
      <c r="E23" s="64"/>
      <c r="F23" s="65"/>
      <c r="G23" s="66"/>
      <c r="H23" s="57"/>
      <c r="I23" s="64"/>
      <c r="J23" s="65"/>
      <c r="K23" s="69"/>
      <c r="L23" s="9" t="str">
        <f t="shared" ref="L23:AC23" si="6">IF(OR(TRIM(L8)=0,TRIM(L8)=""),"",IFERROR(TRIM(INDEX(QryItemNamed,MATCH(TRIM(L8),ITEM,0),3)),""))</f>
        <v>FT</v>
      </c>
      <c r="M23" s="10" t="str">
        <f t="shared" si="6"/>
        <v/>
      </c>
      <c r="N23" s="10" t="str">
        <f t="shared" ref="N23:S23" si="7">IF(OR(TRIM(N8)=0,TRIM(N8)=""),"",IFERROR(TRIM(INDEX(QryItemNamed,MATCH(TRIM(N8),ITEM,0),3)),""))</f>
        <v/>
      </c>
      <c r="O23" s="10" t="str">
        <f t="shared" si="7"/>
        <v/>
      </c>
      <c r="P23" s="10" t="str">
        <f t="shared" si="7"/>
        <v/>
      </c>
      <c r="Q23" s="10" t="str">
        <f t="shared" si="7"/>
        <v/>
      </c>
      <c r="R23" s="10" t="str">
        <f t="shared" si="7"/>
        <v/>
      </c>
      <c r="S23" s="10" t="str">
        <f t="shared" si="7"/>
        <v/>
      </c>
      <c r="T23" s="10" t="str">
        <f t="shared" si="6"/>
        <v/>
      </c>
      <c r="U23" s="10" t="str">
        <f t="shared" si="6"/>
        <v/>
      </c>
      <c r="V23" s="10" t="str">
        <f t="shared" si="6"/>
        <v/>
      </c>
      <c r="W23" s="10" t="str">
        <f t="shared" si="6"/>
        <v/>
      </c>
      <c r="X23" s="10" t="str">
        <f t="shared" si="6"/>
        <v/>
      </c>
      <c r="Y23" s="10" t="str">
        <f t="shared" si="6"/>
        <v/>
      </c>
      <c r="Z23" s="10" t="str">
        <f t="shared" si="6"/>
        <v/>
      </c>
      <c r="AA23" s="10" t="str">
        <f t="shared" si="6"/>
        <v/>
      </c>
      <c r="AB23" s="10" t="str">
        <f t="shared" si="6"/>
        <v/>
      </c>
      <c r="AC23" s="10" t="str">
        <f t="shared" si="6"/>
        <v/>
      </c>
      <c r="AD23" s="10" t="str">
        <f t="shared" ref="AD23" si="8">IF(OR(TRIM(AD8)=0,TRIM(AD8)=""),"",IFERROR(TRIM(INDEX(QryItemNamed,MATCH(TRIM(AD8),ITEM,0),3)),""))</f>
        <v/>
      </c>
    </row>
    <row r="24" spans="2:30" ht="12.75" customHeight="1" x14ac:dyDescent="0.2">
      <c r="B24" s="23">
        <v>1</v>
      </c>
      <c r="D24" s="11"/>
      <c r="E24" s="49"/>
      <c r="F24" s="50"/>
      <c r="G24" s="51"/>
      <c r="H24" s="31"/>
      <c r="I24" s="12"/>
      <c r="J24" s="11"/>
      <c r="K24" s="33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">
      <c r="B25" s="24">
        <v>1</v>
      </c>
      <c r="D25" s="14" t="s">
        <v>24</v>
      </c>
      <c r="E25" s="39">
        <v>21</v>
      </c>
      <c r="F25" s="40"/>
      <c r="G25" s="41"/>
      <c r="H25" s="32" t="s">
        <v>25</v>
      </c>
      <c r="I25" s="36">
        <v>29450</v>
      </c>
      <c r="J25" s="32" t="s">
        <v>1</v>
      </c>
      <c r="K25" s="34">
        <v>29650</v>
      </c>
      <c r="L25" s="16"/>
      <c r="M25" s="14"/>
      <c r="N25" s="14"/>
      <c r="O25" s="14"/>
      <c r="P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2:30" ht="12.75" customHeight="1" x14ac:dyDescent="0.2">
      <c r="B26" s="24">
        <v>1</v>
      </c>
      <c r="D26" s="14"/>
      <c r="E26" s="39"/>
      <c r="F26" s="40"/>
      <c r="G26" s="41"/>
      <c r="H26" s="32"/>
      <c r="I26" s="15"/>
      <c r="J26" s="32"/>
      <c r="K26" s="34"/>
      <c r="L26" s="1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2:30" ht="12.75" customHeight="1" x14ac:dyDescent="0.2">
      <c r="B27" s="24">
        <v>1</v>
      </c>
      <c r="D27" s="14" t="s">
        <v>27</v>
      </c>
      <c r="E27" s="39">
        <v>21</v>
      </c>
      <c r="F27" s="40"/>
      <c r="G27" s="41"/>
      <c r="H27" s="32" t="s">
        <v>25</v>
      </c>
      <c r="I27" s="15">
        <v>29450</v>
      </c>
      <c r="J27" s="32" t="s">
        <v>1</v>
      </c>
      <c r="K27" s="34">
        <v>29650</v>
      </c>
      <c r="L27" s="37">
        <f>(K27-I27)</f>
        <v>200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2:30" ht="12.75" customHeight="1" x14ac:dyDescent="0.2">
      <c r="B28" s="24">
        <v>1</v>
      </c>
      <c r="D28" s="14"/>
      <c r="E28" s="39"/>
      <c r="F28" s="40"/>
      <c r="G28" s="41"/>
      <c r="H28" s="32"/>
      <c r="I28" s="15"/>
      <c r="J28" s="32"/>
      <c r="K28" s="34"/>
      <c r="L28" s="16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2:30" ht="12.75" customHeight="1" x14ac:dyDescent="0.2">
      <c r="B29" s="24">
        <v>1</v>
      </c>
      <c r="D29" s="14" t="s">
        <v>28</v>
      </c>
      <c r="E29" s="39">
        <v>21</v>
      </c>
      <c r="F29" s="40"/>
      <c r="G29" s="41"/>
      <c r="H29" s="32" t="s">
        <v>25</v>
      </c>
      <c r="I29" s="15">
        <v>29450</v>
      </c>
      <c r="J29" s="32" t="s">
        <v>1</v>
      </c>
      <c r="K29" s="34">
        <v>29850</v>
      </c>
      <c r="L29" s="37">
        <f>K29-I29</f>
        <v>400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2:30" ht="12.75" customHeight="1" x14ac:dyDescent="0.2">
      <c r="B30" s="24">
        <v>1</v>
      </c>
      <c r="D30" s="14"/>
      <c r="E30" s="39"/>
      <c r="F30" s="40"/>
      <c r="G30" s="41"/>
      <c r="H30" s="32"/>
      <c r="I30" s="15"/>
      <c r="J30" s="32"/>
      <c r="K30" s="34"/>
      <c r="L30" s="37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2:30" ht="12.75" customHeight="1" x14ac:dyDescent="0.2">
      <c r="B31" s="24">
        <v>1</v>
      </c>
      <c r="D31" s="14" t="s">
        <v>29</v>
      </c>
      <c r="E31" s="39">
        <v>21</v>
      </c>
      <c r="F31" s="40"/>
      <c r="G31" s="41"/>
      <c r="H31" s="32" t="s">
        <v>26</v>
      </c>
      <c r="I31" s="15">
        <v>29450</v>
      </c>
      <c r="J31" s="32" t="s">
        <v>1</v>
      </c>
      <c r="K31" s="34">
        <v>29850</v>
      </c>
      <c r="L31" s="37">
        <f t="shared" ref="L31" si="9">K31-I31</f>
        <v>400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2:30" ht="12.75" customHeight="1" x14ac:dyDescent="0.2">
      <c r="B32" s="24">
        <v>1</v>
      </c>
      <c r="D32" s="14"/>
      <c r="E32" s="39"/>
      <c r="F32" s="40"/>
      <c r="G32" s="41"/>
      <c r="H32" s="32"/>
      <c r="I32" s="15"/>
      <c r="J32" s="32"/>
      <c r="K32" s="34"/>
      <c r="L32" s="16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2:30" ht="12.75" customHeight="1" x14ac:dyDescent="0.2">
      <c r="B33" s="24">
        <v>1</v>
      </c>
      <c r="D33" s="14" t="s">
        <v>30</v>
      </c>
      <c r="E33" s="39">
        <v>21</v>
      </c>
      <c r="F33" s="40"/>
      <c r="G33" s="41"/>
      <c r="H33" s="32" t="s">
        <v>26</v>
      </c>
      <c r="I33" s="15">
        <v>29450</v>
      </c>
      <c r="J33" s="32" t="s">
        <v>1</v>
      </c>
      <c r="K33" s="34">
        <v>29850</v>
      </c>
      <c r="L33" s="37">
        <f>K33-I33</f>
        <v>400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2:30" ht="12.75" customHeight="1" x14ac:dyDescent="0.2">
      <c r="B34" s="24">
        <v>1</v>
      </c>
      <c r="D34" s="14"/>
      <c r="E34" s="39"/>
      <c r="F34" s="40"/>
      <c r="G34" s="41"/>
      <c r="H34" s="32"/>
      <c r="I34" s="15"/>
      <c r="J34" s="14"/>
      <c r="K34" s="34"/>
      <c r="L34" s="16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2:30" ht="12.75" customHeight="1" thickBot="1" x14ac:dyDescent="0.25">
      <c r="B35" s="25">
        <v>1</v>
      </c>
      <c r="D35" s="14"/>
      <c r="E35" s="39"/>
      <c r="F35" s="40"/>
      <c r="G35" s="41"/>
      <c r="H35" s="32"/>
      <c r="I35" s="15"/>
      <c r="J35" s="14"/>
      <c r="K35" s="35"/>
      <c r="L35" s="16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2:30" ht="12.75" customHeight="1" x14ac:dyDescent="0.2">
      <c r="B36" s="5" t="s">
        <v>9</v>
      </c>
      <c r="D36" s="46" t="s">
        <v>2</v>
      </c>
      <c r="E36" s="47"/>
      <c r="F36" s="47"/>
      <c r="G36" s="47"/>
      <c r="H36" s="47"/>
      <c r="I36" s="47"/>
      <c r="J36" s="47"/>
      <c r="K36" s="47"/>
      <c r="L36" s="17">
        <f t="shared" ref="L36:AD36" si="10">IF(L8="","",IF(OR(L23="", L23="LS", L23="LUMP"),IF(SUM(COUNTIF(L24:L35,"LS")+COUNTIF(L24:L35,"LUMP"))&gt;0,"LS",""),IF(SUM(L24:L35)&gt;0,ROUNDUP(SUM(L24:L35),0),"")))</f>
        <v>1400</v>
      </c>
      <c r="M36" s="17" t="str">
        <f t="shared" si="10"/>
        <v/>
      </c>
      <c r="N36" s="17" t="str">
        <f t="shared" si="10"/>
        <v/>
      </c>
      <c r="O36" s="38"/>
      <c r="P36" s="17" t="str">
        <f t="shared" si="10"/>
        <v/>
      </c>
      <c r="Q36" s="17" t="str">
        <f t="shared" si="10"/>
        <v/>
      </c>
      <c r="R36" s="17" t="str">
        <f t="shared" si="10"/>
        <v/>
      </c>
      <c r="S36" s="17" t="str">
        <f t="shared" si="10"/>
        <v/>
      </c>
      <c r="T36" s="17" t="str">
        <f t="shared" si="10"/>
        <v/>
      </c>
      <c r="U36" s="17" t="str">
        <f t="shared" si="10"/>
        <v/>
      </c>
      <c r="V36" s="17" t="str">
        <f t="shared" si="10"/>
        <v/>
      </c>
      <c r="W36" s="17" t="str">
        <f t="shared" si="10"/>
        <v/>
      </c>
      <c r="X36" s="17" t="str">
        <f t="shared" si="10"/>
        <v/>
      </c>
      <c r="Y36" s="17" t="str">
        <f t="shared" si="10"/>
        <v/>
      </c>
      <c r="Z36" s="17" t="str">
        <f t="shared" si="10"/>
        <v/>
      </c>
      <c r="AA36" s="17" t="str">
        <f t="shared" si="10"/>
        <v/>
      </c>
      <c r="AB36" s="17" t="str">
        <f t="shared" si="10"/>
        <v/>
      </c>
      <c r="AC36" s="17" t="str">
        <f t="shared" si="10"/>
        <v/>
      </c>
      <c r="AD36" s="17" t="str">
        <f t="shared" si="10"/>
        <v/>
      </c>
    </row>
    <row r="38" spans="2:30" ht="12.75" customHeight="1" x14ac:dyDescent="0.2">
      <c r="L38" s="5"/>
    </row>
    <row r="39" spans="2:30" ht="12.75" customHeight="1" x14ac:dyDescent="0.2">
      <c r="L39" s="5"/>
    </row>
    <row r="40" spans="2:30" ht="12.75" customHeight="1" x14ac:dyDescent="0.2">
      <c r="L40" s="5"/>
    </row>
    <row r="41" spans="2:30" ht="12.75" customHeight="1" x14ac:dyDescent="0.2">
      <c r="L41" s="5"/>
    </row>
    <row r="42" spans="2:30" ht="12.75" customHeight="1" x14ac:dyDescent="0.2">
      <c r="L42" s="5"/>
    </row>
    <row r="43" spans="2:30" ht="12.75" customHeight="1" x14ac:dyDescent="0.2">
      <c r="L43" s="5"/>
    </row>
    <row r="44" spans="2:30" ht="12.75" customHeight="1" x14ac:dyDescent="0.2">
      <c r="L44" s="5"/>
    </row>
    <row r="45" spans="2:30" ht="12.75" customHeight="1" x14ac:dyDescent="0.2">
      <c r="L45" s="5"/>
    </row>
    <row r="46" spans="2:30" ht="12.75" customHeight="1" x14ac:dyDescent="0.2">
      <c r="L46" s="5"/>
    </row>
    <row r="47" spans="2:30" ht="12.75" customHeight="1" x14ac:dyDescent="0.2">
      <c r="L47" s="5"/>
    </row>
    <row r="48" spans="2:30" ht="12.75" customHeight="1" x14ac:dyDescent="0.2">
      <c r="L48" s="5"/>
    </row>
    <row r="49" spans="12:12" ht="12.75" customHeight="1" x14ac:dyDescent="0.2">
      <c r="L49" s="5"/>
    </row>
    <row r="50" spans="12:12" ht="12.75" customHeight="1" x14ac:dyDescent="0.2">
      <c r="L50" s="5"/>
    </row>
    <row r="51" spans="12:12" ht="12.75" customHeight="1" x14ac:dyDescent="0.2">
      <c r="L51" s="5"/>
    </row>
    <row r="52" spans="12:12" ht="12.75" customHeight="1" x14ac:dyDescent="0.2">
      <c r="L52" s="5"/>
    </row>
    <row r="53" spans="12:12" ht="12.75" customHeight="1" x14ac:dyDescent="0.2">
      <c r="L53" s="5"/>
    </row>
    <row r="54" spans="12:12" ht="12.75" customHeight="1" x14ac:dyDescent="0.2">
      <c r="L54" s="5"/>
    </row>
    <row r="55" spans="12:12" ht="12.75" customHeight="1" x14ac:dyDescent="0.2">
      <c r="L55" s="5"/>
    </row>
    <row r="56" spans="12:12" ht="12.75" customHeight="1" x14ac:dyDescent="0.2">
      <c r="L56" s="5"/>
    </row>
    <row r="57" spans="12:12" ht="12.75" customHeight="1" x14ac:dyDescent="0.2">
      <c r="L57" s="5"/>
    </row>
    <row r="58" spans="12:12" ht="12.75" customHeight="1" x14ac:dyDescent="0.2">
      <c r="L58" s="5"/>
    </row>
    <row r="59" spans="12:12" ht="12.75" customHeight="1" x14ac:dyDescent="0.2">
      <c r="L59" s="5"/>
    </row>
    <row r="60" spans="12:12" ht="12.75" customHeight="1" x14ac:dyDescent="0.2">
      <c r="L60" s="5"/>
    </row>
    <row r="61" spans="12:12" ht="12.75" customHeight="1" x14ac:dyDescent="0.2">
      <c r="L61" s="5"/>
    </row>
    <row r="62" spans="12:12" ht="12.75" customHeight="1" x14ac:dyDescent="0.2">
      <c r="L62" s="5"/>
    </row>
    <row r="63" spans="12:12" ht="12.75" customHeight="1" x14ac:dyDescent="0.2">
      <c r="L63" s="5"/>
    </row>
    <row r="64" spans="12:12" ht="12.75" customHeight="1" x14ac:dyDescent="0.2">
      <c r="L64" s="5"/>
    </row>
    <row r="65" spans="12:12" ht="12.75" customHeight="1" x14ac:dyDescent="0.2">
      <c r="L65" s="5"/>
    </row>
    <row r="66" spans="12:12" ht="12.75" customHeight="1" x14ac:dyDescent="0.2">
      <c r="L66" s="5"/>
    </row>
    <row r="67" spans="12:12" ht="12.75" customHeight="1" x14ac:dyDescent="0.2">
      <c r="L67" s="5"/>
    </row>
    <row r="68" spans="12:12" ht="12.75" customHeight="1" x14ac:dyDescent="0.2">
      <c r="L68" s="5"/>
    </row>
    <row r="69" spans="12:12" ht="12.75" customHeight="1" x14ac:dyDescent="0.2">
      <c r="L69" s="5"/>
    </row>
    <row r="70" spans="12:12" ht="12.75" customHeight="1" x14ac:dyDescent="0.2">
      <c r="L70" s="5"/>
    </row>
    <row r="71" spans="12:12" ht="12.75" customHeight="1" x14ac:dyDescent="0.2">
      <c r="L71" s="5"/>
    </row>
    <row r="72" spans="12:12" ht="12.75" customHeight="1" x14ac:dyDescent="0.2">
      <c r="L72" s="5"/>
    </row>
    <row r="73" spans="12:12" ht="12.75" customHeight="1" x14ac:dyDescent="0.2">
      <c r="L73" s="5"/>
    </row>
    <row r="74" spans="12:12" ht="12.75" customHeight="1" x14ac:dyDescent="0.2">
      <c r="L74" s="5"/>
    </row>
    <row r="75" spans="12:12" ht="12.75" customHeight="1" x14ac:dyDescent="0.2">
      <c r="L75" s="5"/>
    </row>
    <row r="76" spans="12:12" ht="12.75" customHeight="1" x14ac:dyDescent="0.2">
      <c r="L76" s="5"/>
    </row>
    <row r="77" spans="12:12" ht="12.75" customHeight="1" x14ac:dyDescent="0.2">
      <c r="L77" s="5"/>
    </row>
    <row r="78" spans="12:12" ht="12.75" customHeight="1" x14ac:dyDescent="0.2">
      <c r="L78" s="5"/>
    </row>
    <row r="79" spans="12:12" ht="12.75" customHeight="1" x14ac:dyDescent="0.2">
      <c r="L79" s="5"/>
    </row>
    <row r="80" spans="12:12" ht="12.75" customHeight="1" x14ac:dyDescent="0.2">
      <c r="L80" s="5"/>
    </row>
    <row r="81" spans="12:12" ht="12.75" customHeight="1" x14ac:dyDescent="0.2">
      <c r="L81" s="5"/>
    </row>
    <row r="82" spans="12:12" ht="12.75" customHeight="1" x14ac:dyDescent="0.2">
      <c r="L82" s="5"/>
    </row>
    <row r="83" spans="12:12" ht="12.75" customHeight="1" x14ac:dyDescent="0.2">
      <c r="L83" s="5"/>
    </row>
    <row r="84" spans="12:12" ht="12.75" customHeight="1" x14ac:dyDescent="0.2">
      <c r="L84" s="5"/>
    </row>
    <row r="85" spans="12:12" ht="12.75" customHeight="1" x14ac:dyDescent="0.2">
      <c r="L85" s="5"/>
    </row>
    <row r="86" spans="12:12" ht="12.75" customHeight="1" x14ac:dyDescent="0.2">
      <c r="L86" s="5"/>
    </row>
    <row r="87" spans="12:12" ht="12.75" customHeight="1" x14ac:dyDescent="0.2">
      <c r="L87" s="5"/>
    </row>
    <row r="88" spans="12:12" ht="12.75" customHeight="1" x14ac:dyDescent="0.2">
      <c r="L88" s="5"/>
    </row>
    <row r="89" spans="12:12" ht="12.75" customHeight="1" x14ac:dyDescent="0.2">
      <c r="L89" s="5"/>
    </row>
    <row r="90" spans="12:12" ht="12.75" customHeight="1" x14ac:dyDescent="0.2">
      <c r="L90" s="5"/>
    </row>
    <row r="91" spans="12:12" ht="12.75" customHeight="1" x14ac:dyDescent="0.2">
      <c r="L91" s="5"/>
    </row>
    <row r="92" spans="12:12" ht="12.75" customHeight="1" x14ac:dyDescent="0.2">
      <c r="L92" s="5"/>
    </row>
    <row r="93" spans="12:12" ht="12.75" customHeight="1" x14ac:dyDescent="0.2">
      <c r="L93" s="5"/>
    </row>
    <row r="94" spans="12:12" ht="12.75" customHeight="1" x14ac:dyDescent="0.2">
      <c r="L94" s="5"/>
    </row>
    <row r="95" spans="12:12" ht="12.75" customHeight="1" x14ac:dyDescent="0.2">
      <c r="L95" s="5"/>
    </row>
    <row r="96" spans="12:12" ht="12.75" customHeight="1" x14ac:dyDescent="0.2">
      <c r="L96" s="5"/>
    </row>
    <row r="97" spans="12:12" ht="12.75" customHeight="1" x14ac:dyDescent="0.2">
      <c r="L97" s="5"/>
    </row>
    <row r="98" spans="12:12" ht="12.75" customHeight="1" x14ac:dyDescent="0.2">
      <c r="L98" s="5"/>
    </row>
    <row r="99" spans="12:12" ht="12.75" customHeight="1" x14ac:dyDescent="0.2">
      <c r="L99" s="5"/>
    </row>
    <row r="100" spans="12:12" ht="12.75" customHeight="1" x14ac:dyDescent="0.2">
      <c r="L100" s="5"/>
    </row>
    <row r="101" spans="12:12" ht="12.75" customHeight="1" x14ac:dyDescent="0.2">
      <c r="L101" s="5"/>
    </row>
    <row r="102" spans="12:12" ht="12.75" customHeight="1" x14ac:dyDescent="0.2">
      <c r="L102" s="5"/>
    </row>
    <row r="103" spans="12:12" ht="12.75" customHeight="1" x14ac:dyDescent="0.2">
      <c r="L103" s="5"/>
    </row>
    <row r="104" spans="12:12" ht="12.75" customHeight="1" x14ac:dyDescent="0.2">
      <c r="L104" s="5"/>
    </row>
    <row r="105" spans="12:12" ht="12.75" customHeight="1" x14ac:dyDescent="0.2">
      <c r="L105" s="5"/>
    </row>
    <row r="106" spans="12:12" ht="12.75" customHeight="1" x14ac:dyDescent="0.2">
      <c r="L106" s="5"/>
    </row>
    <row r="107" spans="12:12" ht="12.75" customHeight="1" x14ac:dyDescent="0.2">
      <c r="L107" s="5"/>
    </row>
    <row r="108" spans="12:12" ht="12.75" customHeight="1" x14ac:dyDescent="0.2">
      <c r="L108" s="5"/>
    </row>
    <row r="109" spans="12:12" ht="12.75" customHeight="1" x14ac:dyDescent="0.2">
      <c r="L109" s="5"/>
    </row>
    <row r="110" spans="12:12" ht="12.75" customHeight="1" x14ac:dyDescent="0.2">
      <c r="L110" s="5"/>
    </row>
    <row r="111" spans="12:12" ht="12.75" customHeight="1" x14ac:dyDescent="0.2">
      <c r="L111" s="5"/>
    </row>
    <row r="112" spans="12:12" ht="12.75" customHeight="1" x14ac:dyDescent="0.2">
      <c r="L112" s="5"/>
    </row>
    <row r="113" spans="12:12" ht="12.75" customHeight="1" x14ac:dyDescent="0.2">
      <c r="L113" s="5"/>
    </row>
    <row r="114" spans="12:12" ht="12.75" customHeight="1" x14ac:dyDescent="0.2">
      <c r="L114" s="5"/>
    </row>
    <row r="115" spans="12:12" ht="12.75" customHeight="1" x14ac:dyDescent="0.2">
      <c r="L115" s="5"/>
    </row>
    <row r="116" spans="12:12" ht="12.75" customHeight="1" x14ac:dyDescent="0.2">
      <c r="L116" s="5"/>
    </row>
    <row r="117" spans="12:12" ht="12.75" customHeight="1" x14ac:dyDescent="0.2">
      <c r="L117" s="5"/>
    </row>
    <row r="118" spans="12:12" ht="12.75" customHeight="1" x14ac:dyDescent="0.2">
      <c r="L118" s="5"/>
    </row>
    <row r="119" spans="12:12" ht="12.75" customHeight="1" x14ac:dyDescent="0.2">
      <c r="L119" s="5"/>
    </row>
    <row r="120" spans="12:12" ht="12.75" customHeight="1" x14ac:dyDescent="0.2">
      <c r="L120" s="5"/>
    </row>
    <row r="121" spans="12:12" ht="12.75" customHeight="1" x14ac:dyDescent="0.2">
      <c r="L121" s="5"/>
    </row>
    <row r="122" spans="12:12" ht="12.75" customHeight="1" x14ac:dyDescent="0.2">
      <c r="L122" s="5"/>
    </row>
    <row r="123" spans="12:12" ht="12.75" customHeight="1" x14ac:dyDescent="0.2">
      <c r="L123" s="5"/>
    </row>
    <row r="124" spans="12:12" ht="12.75" customHeight="1" x14ac:dyDescent="0.2">
      <c r="L124" s="5"/>
    </row>
    <row r="125" spans="12:12" ht="12.75" customHeight="1" x14ac:dyDescent="0.2">
      <c r="L125" s="5"/>
    </row>
    <row r="126" spans="12:12" ht="12.75" customHeight="1" x14ac:dyDescent="0.2">
      <c r="L126" s="5"/>
    </row>
    <row r="127" spans="12:12" ht="12.75" customHeight="1" x14ac:dyDescent="0.2">
      <c r="L127" s="5"/>
    </row>
    <row r="128" spans="12:12" ht="12.75" customHeight="1" x14ac:dyDescent="0.2">
      <c r="L128" s="5"/>
    </row>
    <row r="129" spans="12:12" ht="12.75" customHeight="1" x14ac:dyDescent="0.2">
      <c r="L129" s="5"/>
    </row>
    <row r="130" spans="12:12" ht="12.75" customHeight="1" x14ac:dyDescent="0.2">
      <c r="L130" s="5"/>
    </row>
    <row r="131" spans="12:12" ht="12.75" customHeight="1" x14ac:dyDescent="0.2">
      <c r="L131" s="5"/>
    </row>
    <row r="132" spans="12:12" ht="12.75" customHeight="1" x14ac:dyDescent="0.2">
      <c r="L132" s="5"/>
    </row>
    <row r="133" spans="12:12" ht="12.75" customHeight="1" x14ac:dyDescent="0.2">
      <c r="L133" s="5"/>
    </row>
    <row r="134" spans="12:12" ht="12.75" customHeight="1" x14ac:dyDescent="0.2">
      <c r="L134" s="5"/>
    </row>
    <row r="135" spans="12:12" ht="12.75" customHeight="1" x14ac:dyDescent="0.2">
      <c r="L135" s="5"/>
    </row>
    <row r="136" spans="12:12" ht="12.75" customHeight="1" x14ac:dyDescent="0.2">
      <c r="L136" s="5"/>
    </row>
    <row r="137" spans="12:12" ht="12.75" customHeight="1" x14ac:dyDescent="0.2">
      <c r="L137" s="5"/>
    </row>
    <row r="138" spans="12:12" ht="12.75" customHeight="1" x14ac:dyDescent="0.2">
      <c r="L138" s="5"/>
    </row>
    <row r="139" spans="12:12" ht="12.75" customHeight="1" x14ac:dyDescent="0.2">
      <c r="L139" s="5"/>
    </row>
    <row r="140" spans="12:12" ht="12.75" customHeight="1" x14ac:dyDescent="0.2">
      <c r="L140" s="5"/>
    </row>
    <row r="141" spans="12:12" ht="12.75" customHeight="1" x14ac:dyDescent="0.2">
      <c r="L141" s="5"/>
    </row>
    <row r="142" spans="12:12" ht="12.75" customHeight="1" x14ac:dyDescent="0.2">
      <c r="L142" s="5"/>
    </row>
    <row r="143" spans="12:12" ht="12.75" customHeight="1" x14ac:dyDescent="0.2">
      <c r="L143" s="5"/>
    </row>
    <row r="144" spans="12:12" ht="12.75" customHeight="1" x14ac:dyDescent="0.2">
      <c r="L144" s="5"/>
    </row>
    <row r="145" spans="12:12" ht="12.75" customHeight="1" x14ac:dyDescent="0.2">
      <c r="L145" s="5"/>
    </row>
    <row r="146" spans="12:12" ht="12.75" customHeight="1" x14ac:dyDescent="0.2">
      <c r="L146" s="5"/>
    </row>
    <row r="147" spans="12:12" ht="12.75" customHeight="1" x14ac:dyDescent="0.2">
      <c r="L147" s="5"/>
    </row>
    <row r="148" spans="12:12" ht="12.75" customHeight="1" x14ac:dyDescent="0.2">
      <c r="L148" s="5"/>
    </row>
    <row r="149" spans="12:12" ht="12.75" customHeight="1" x14ac:dyDescent="0.2">
      <c r="L149" s="5"/>
    </row>
    <row r="150" spans="12:12" ht="12.75" customHeight="1" x14ac:dyDescent="0.2">
      <c r="L150" s="5"/>
    </row>
    <row r="151" spans="12:12" ht="12.75" customHeight="1" x14ac:dyDescent="0.2">
      <c r="L151" s="5"/>
    </row>
    <row r="152" spans="12:12" ht="12.75" customHeight="1" x14ac:dyDescent="0.2">
      <c r="L152" s="5"/>
    </row>
    <row r="153" spans="12:12" ht="12.75" customHeight="1" x14ac:dyDescent="0.2">
      <c r="L153" s="5"/>
    </row>
    <row r="154" spans="12:12" ht="12.75" customHeight="1" x14ac:dyDescent="0.2">
      <c r="L154" s="5"/>
    </row>
    <row r="155" spans="12:12" ht="12.75" customHeight="1" x14ac:dyDescent="0.2">
      <c r="L155" s="5"/>
    </row>
    <row r="156" spans="12:12" ht="12.75" customHeight="1" x14ac:dyDescent="0.2">
      <c r="L156" s="5"/>
    </row>
    <row r="157" spans="12:12" ht="12.75" customHeight="1" x14ac:dyDescent="0.2">
      <c r="L157" s="5"/>
    </row>
    <row r="158" spans="12:12" ht="12.75" customHeight="1" x14ac:dyDescent="0.2">
      <c r="L158" s="5"/>
    </row>
    <row r="159" spans="12:12" ht="12.75" customHeight="1" x14ac:dyDescent="0.2">
      <c r="L159" s="5"/>
    </row>
    <row r="160" spans="12:12" ht="12.75" customHeight="1" x14ac:dyDescent="0.2">
      <c r="L160" s="5"/>
    </row>
    <row r="161" spans="12:12" ht="12.75" customHeight="1" x14ac:dyDescent="0.2">
      <c r="L161" s="5"/>
    </row>
    <row r="162" spans="12:12" ht="12.75" customHeight="1" x14ac:dyDescent="0.2">
      <c r="L162" s="5"/>
    </row>
    <row r="163" spans="12:12" ht="12.75" customHeight="1" x14ac:dyDescent="0.2">
      <c r="L163" s="5"/>
    </row>
    <row r="164" spans="12:12" ht="12.75" customHeight="1" x14ac:dyDescent="0.2">
      <c r="L164" s="5"/>
    </row>
    <row r="165" spans="12:12" ht="12.75" customHeight="1" x14ac:dyDescent="0.2">
      <c r="L165" s="5"/>
    </row>
    <row r="166" spans="12:12" ht="12.75" customHeight="1" x14ac:dyDescent="0.2">
      <c r="L166" s="5"/>
    </row>
    <row r="167" spans="12:12" ht="12.75" customHeight="1" x14ac:dyDescent="0.2">
      <c r="L167" s="5"/>
    </row>
    <row r="168" spans="12:12" ht="12.75" customHeight="1" x14ac:dyDescent="0.2">
      <c r="L168" s="5"/>
    </row>
    <row r="169" spans="12:12" ht="12.75" customHeight="1" x14ac:dyDescent="0.2">
      <c r="L169" s="5"/>
    </row>
    <row r="170" spans="12:12" ht="12.75" customHeight="1" x14ac:dyDescent="0.2">
      <c r="L170" s="5"/>
    </row>
    <row r="171" spans="12:12" ht="12.75" customHeight="1" x14ac:dyDescent="0.2">
      <c r="L171" s="5"/>
    </row>
    <row r="172" spans="12:12" ht="12.75" customHeight="1" x14ac:dyDescent="0.2">
      <c r="L172" s="5"/>
    </row>
    <row r="173" spans="12:12" ht="12.75" customHeight="1" x14ac:dyDescent="0.2">
      <c r="L173" s="5"/>
    </row>
    <row r="174" spans="12:12" ht="12.75" customHeight="1" x14ac:dyDescent="0.2">
      <c r="L174" s="5"/>
    </row>
    <row r="175" spans="12:12" ht="12.75" customHeight="1" x14ac:dyDescent="0.2">
      <c r="L175" s="5"/>
    </row>
    <row r="176" spans="12:12" ht="12.75" customHeight="1" x14ac:dyDescent="0.2">
      <c r="L176" s="5"/>
    </row>
    <row r="177" spans="12:12" ht="12.75" customHeight="1" x14ac:dyDescent="0.2">
      <c r="L177" s="5"/>
    </row>
    <row r="178" spans="12:12" ht="12.75" customHeight="1" x14ac:dyDescent="0.2">
      <c r="L178" s="5"/>
    </row>
    <row r="179" spans="12:12" ht="12.75" customHeight="1" x14ac:dyDescent="0.2">
      <c r="L179" s="5"/>
    </row>
    <row r="180" spans="12:12" ht="12.75" customHeight="1" x14ac:dyDescent="0.2">
      <c r="L180" s="5"/>
    </row>
    <row r="181" spans="12:12" ht="12.75" customHeight="1" x14ac:dyDescent="0.2">
      <c r="L181" s="5"/>
    </row>
    <row r="182" spans="12:12" ht="12.75" customHeight="1" x14ac:dyDescent="0.2">
      <c r="L182" s="5"/>
    </row>
    <row r="183" spans="12:12" ht="12.75" customHeight="1" x14ac:dyDescent="0.2">
      <c r="L183" s="5"/>
    </row>
    <row r="184" spans="12:12" ht="12.75" customHeight="1" x14ac:dyDescent="0.2">
      <c r="L184" s="5"/>
    </row>
    <row r="185" spans="12:12" ht="12.75" customHeight="1" x14ac:dyDescent="0.2">
      <c r="L185" s="5"/>
    </row>
    <row r="186" spans="12:12" ht="12.75" customHeight="1" x14ac:dyDescent="0.2">
      <c r="L186" s="5"/>
    </row>
    <row r="187" spans="12:12" ht="12.75" customHeight="1" x14ac:dyDescent="0.2">
      <c r="L187" s="5"/>
    </row>
    <row r="188" spans="12:12" ht="12.75" customHeight="1" x14ac:dyDescent="0.2">
      <c r="L188" s="5"/>
    </row>
    <row r="189" spans="12:12" ht="12.75" customHeight="1" x14ac:dyDescent="0.2">
      <c r="L189" s="5"/>
    </row>
    <row r="190" spans="12:12" ht="12.75" customHeight="1" x14ac:dyDescent="0.2">
      <c r="L190" s="5"/>
    </row>
    <row r="191" spans="12:12" ht="12.75" customHeight="1" x14ac:dyDescent="0.2">
      <c r="L191" s="5"/>
    </row>
    <row r="192" spans="12:12" ht="12.75" customHeight="1" x14ac:dyDescent="0.2">
      <c r="L192" s="5"/>
    </row>
    <row r="193" spans="12:12" ht="12.75" customHeight="1" x14ac:dyDescent="0.2">
      <c r="L193" s="5"/>
    </row>
    <row r="194" spans="12:12" ht="12.75" customHeight="1" x14ac:dyDescent="0.2">
      <c r="L194" s="5"/>
    </row>
    <row r="195" spans="12:12" ht="12.75" customHeight="1" x14ac:dyDescent="0.2">
      <c r="L195" s="5"/>
    </row>
    <row r="196" spans="12:12" ht="12.75" customHeight="1" x14ac:dyDescent="0.2">
      <c r="L196" s="5"/>
    </row>
    <row r="197" spans="12:12" ht="12.75" customHeight="1" x14ac:dyDescent="0.2">
      <c r="L197" s="5"/>
    </row>
    <row r="198" spans="12:12" ht="12.75" customHeight="1" x14ac:dyDescent="0.2">
      <c r="L198" s="5"/>
    </row>
    <row r="199" spans="12:12" ht="12.75" customHeight="1" x14ac:dyDescent="0.2">
      <c r="L199" s="5"/>
    </row>
    <row r="200" spans="12:12" ht="12.75" customHeight="1" x14ac:dyDescent="0.2">
      <c r="L200" s="5"/>
    </row>
    <row r="201" spans="12:12" ht="12.75" customHeight="1" x14ac:dyDescent="0.2">
      <c r="L201" s="5"/>
    </row>
    <row r="202" spans="12:12" ht="12.75" customHeight="1" x14ac:dyDescent="0.2">
      <c r="L202" s="5"/>
    </row>
    <row r="203" spans="12:12" ht="12.75" customHeight="1" x14ac:dyDescent="0.2">
      <c r="L203" s="5"/>
    </row>
    <row r="204" spans="12:12" ht="12.75" customHeight="1" x14ac:dyDescent="0.2">
      <c r="L204" s="5"/>
    </row>
    <row r="205" spans="12:12" ht="12.75" customHeight="1" x14ac:dyDescent="0.2">
      <c r="L205" s="5"/>
    </row>
    <row r="206" spans="12:12" ht="12.75" customHeight="1" x14ac:dyDescent="0.2">
      <c r="L206" s="5"/>
    </row>
    <row r="207" spans="12:12" ht="12.75" customHeight="1" x14ac:dyDescent="0.2">
      <c r="L207" s="5"/>
    </row>
    <row r="208" spans="12:12" ht="12.75" customHeight="1" x14ac:dyDescent="0.2">
      <c r="L208" s="5"/>
    </row>
    <row r="209" spans="12:12" ht="12.75" customHeight="1" x14ac:dyDescent="0.2">
      <c r="L209" s="5"/>
    </row>
    <row r="210" spans="12:12" ht="12.75" customHeight="1" x14ac:dyDescent="0.2">
      <c r="L210" s="5"/>
    </row>
    <row r="211" spans="12:12" ht="12.75" customHeight="1" x14ac:dyDescent="0.2">
      <c r="L211" s="5"/>
    </row>
    <row r="212" spans="12:12" ht="12.75" customHeight="1" x14ac:dyDescent="0.2">
      <c r="L212" s="5"/>
    </row>
    <row r="213" spans="12:12" ht="12.75" customHeight="1" x14ac:dyDescent="0.2">
      <c r="L213" s="5"/>
    </row>
    <row r="214" spans="12:12" ht="12.75" customHeight="1" x14ac:dyDescent="0.2">
      <c r="L214" s="5"/>
    </row>
    <row r="215" spans="12:12" ht="12.75" customHeight="1" x14ac:dyDescent="0.2">
      <c r="L215" s="5"/>
    </row>
    <row r="216" spans="12:12" ht="12.75" customHeight="1" x14ac:dyDescent="0.2">
      <c r="L216" s="5"/>
    </row>
    <row r="217" spans="12:12" ht="12.75" customHeight="1" x14ac:dyDescent="0.2">
      <c r="L217" s="5"/>
    </row>
    <row r="218" spans="12:12" ht="12.75" customHeight="1" x14ac:dyDescent="0.2">
      <c r="L218" s="5"/>
    </row>
    <row r="219" spans="12:12" ht="12.75" customHeight="1" x14ac:dyDescent="0.2">
      <c r="L219" s="5"/>
    </row>
    <row r="220" spans="12:12" ht="12.75" customHeight="1" x14ac:dyDescent="0.2">
      <c r="L220" s="5"/>
    </row>
    <row r="221" spans="12:12" ht="12.75" customHeight="1" x14ac:dyDescent="0.2">
      <c r="L221" s="5"/>
    </row>
    <row r="222" spans="12:12" ht="12.75" customHeight="1" x14ac:dyDescent="0.2">
      <c r="L222" s="5"/>
    </row>
    <row r="223" spans="12:12" ht="12.75" customHeight="1" x14ac:dyDescent="0.2">
      <c r="L223" s="5"/>
    </row>
    <row r="224" spans="12:12" ht="12.75" customHeight="1" x14ac:dyDescent="0.2">
      <c r="L224" s="5"/>
    </row>
    <row r="225" spans="12:12" ht="12.75" customHeight="1" x14ac:dyDescent="0.2">
      <c r="L225" s="5"/>
    </row>
    <row r="226" spans="12:12" ht="12.75" customHeight="1" x14ac:dyDescent="0.2">
      <c r="L226" s="5"/>
    </row>
    <row r="227" spans="12:12" ht="12.75" customHeight="1" x14ac:dyDescent="0.2">
      <c r="L227" s="5"/>
    </row>
    <row r="228" spans="12:12" ht="12.75" customHeight="1" x14ac:dyDescent="0.2">
      <c r="L228" s="5"/>
    </row>
    <row r="229" spans="12:12" ht="12.75" customHeight="1" x14ac:dyDescent="0.2">
      <c r="L229" s="5"/>
    </row>
    <row r="230" spans="12:12" ht="12.75" customHeight="1" x14ac:dyDescent="0.2">
      <c r="L230" s="5"/>
    </row>
    <row r="231" spans="12:12" ht="12.75" customHeight="1" x14ac:dyDescent="0.2">
      <c r="L231" s="5"/>
    </row>
    <row r="232" spans="12:12" ht="12.75" customHeight="1" x14ac:dyDescent="0.2">
      <c r="L232" s="5"/>
    </row>
    <row r="233" spans="12:12" ht="12.75" customHeight="1" x14ac:dyDescent="0.2">
      <c r="L233" s="5"/>
    </row>
    <row r="234" spans="12:12" ht="12.75" customHeight="1" x14ac:dyDescent="0.2">
      <c r="L234" s="5"/>
    </row>
    <row r="235" spans="12:12" ht="12.75" customHeight="1" x14ac:dyDescent="0.2">
      <c r="L235" s="5"/>
    </row>
    <row r="236" spans="12:12" ht="12.75" customHeight="1" x14ac:dyDescent="0.2">
      <c r="L236" s="5"/>
    </row>
    <row r="237" spans="12:12" ht="12.75" customHeight="1" x14ac:dyDescent="0.2">
      <c r="L237" s="5"/>
    </row>
    <row r="238" spans="12:12" ht="12.75" customHeight="1" x14ac:dyDescent="0.2">
      <c r="L238" s="5"/>
    </row>
    <row r="239" spans="12:12" ht="12.75" customHeight="1" x14ac:dyDescent="0.2">
      <c r="L239" s="5"/>
    </row>
    <row r="240" spans="12:12" ht="12.75" customHeight="1" x14ac:dyDescent="0.2">
      <c r="L240" s="5"/>
    </row>
    <row r="241" spans="12:12" ht="12.75" customHeight="1" x14ac:dyDescent="0.2">
      <c r="L241" s="5"/>
    </row>
    <row r="242" spans="12:12" ht="12.75" customHeight="1" x14ac:dyDescent="0.2">
      <c r="L242" s="5"/>
    </row>
    <row r="243" spans="12:12" ht="12.75" customHeight="1" x14ac:dyDescent="0.2">
      <c r="L243" s="5"/>
    </row>
    <row r="244" spans="12:12" ht="12.75" customHeight="1" x14ac:dyDescent="0.2">
      <c r="L244" s="5"/>
    </row>
    <row r="245" spans="12:12" ht="12.75" customHeight="1" x14ac:dyDescent="0.2">
      <c r="L245" s="5"/>
    </row>
    <row r="246" spans="12:12" ht="12.75" customHeight="1" x14ac:dyDescent="0.2">
      <c r="L246" s="5"/>
    </row>
    <row r="247" spans="12:12" ht="12.75" customHeight="1" x14ac:dyDescent="0.2">
      <c r="L247" s="5"/>
    </row>
    <row r="248" spans="12:12" ht="12.75" customHeight="1" x14ac:dyDescent="0.2">
      <c r="L248" s="5"/>
    </row>
    <row r="249" spans="12:12" ht="12.75" customHeight="1" x14ac:dyDescent="0.2">
      <c r="L249" s="5"/>
    </row>
    <row r="250" spans="12:12" ht="12.75" customHeight="1" x14ac:dyDescent="0.2">
      <c r="L250" s="5"/>
    </row>
    <row r="251" spans="12:12" ht="12.75" customHeight="1" x14ac:dyDescent="0.2">
      <c r="L251" s="5"/>
    </row>
    <row r="252" spans="12:12" ht="12.75" customHeight="1" x14ac:dyDescent="0.2">
      <c r="L252" s="5"/>
    </row>
    <row r="253" spans="12:12" ht="12.75" customHeight="1" x14ac:dyDescent="0.2">
      <c r="L253" s="5"/>
    </row>
    <row r="254" spans="12:12" ht="12.75" customHeight="1" x14ac:dyDescent="0.2">
      <c r="L254" s="5"/>
    </row>
    <row r="255" spans="12:12" ht="12.75" customHeight="1" x14ac:dyDescent="0.2">
      <c r="L255" s="5"/>
    </row>
    <row r="256" spans="12:12" ht="12.75" customHeight="1" x14ac:dyDescent="0.2">
      <c r="L256" s="5"/>
    </row>
    <row r="257" spans="12:12" ht="12.75" customHeight="1" x14ac:dyDescent="0.2">
      <c r="L257" s="5"/>
    </row>
    <row r="258" spans="12:12" ht="12.75" customHeight="1" x14ac:dyDescent="0.2">
      <c r="L258" s="5"/>
    </row>
    <row r="259" spans="12:12" ht="12.75" customHeight="1" x14ac:dyDescent="0.2">
      <c r="L259" s="5"/>
    </row>
    <row r="260" spans="12:12" ht="12.75" customHeight="1" x14ac:dyDescent="0.2">
      <c r="L260" s="5"/>
    </row>
    <row r="261" spans="12:12" ht="12.75" customHeight="1" x14ac:dyDescent="0.2">
      <c r="L261" s="5"/>
    </row>
    <row r="262" spans="12:12" ht="12.75" customHeight="1" x14ac:dyDescent="0.2">
      <c r="L262" s="5"/>
    </row>
    <row r="263" spans="12:12" ht="12.75" customHeight="1" x14ac:dyDescent="0.2">
      <c r="L263" s="5"/>
    </row>
    <row r="264" spans="12:12" ht="12.75" customHeight="1" x14ac:dyDescent="0.2">
      <c r="L264" s="5"/>
    </row>
    <row r="265" spans="12:12" ht="12.75" customHeight="1" x14ac:dyDescent="0.2">
      <c r="L265" s="5"/>
    </row>
    <row r="266" spans="12:12" ht="12.75" customHeight="1" x14ac:dyDescent="0.2">
      <c r="L266" s="5"/>
    </row>
    <row r="267" spans="12:12" ht="12.75" customHeight="1" x14ac:dyDescent="0.2">
      <c r="L267" s="5"/>
    </row>
    <row r="268" spans="12:12" ht="12.75" customHeight="1" x14ac:dyDescent="0.2">
      <c r="L268" s="5"/>
    </row>
    <row r="269" spans="12:12" ht="12.75" customHeight="1" x14ac:dyDescent="0.2">
      <c r="L269" s="5"/>
    </row>
    <row r="270" spans="12:12" ht="12.75" customHeight="1" x14ac:dyDescent="0.2">
      <c r="L270" s="5"/>
    </row>
    <row r="271" spans="12:12" ht="12.75" customHeight="1" x14ac:dyDescent="0.2">
      <c r="L271" s="5"/>
    </row>
    <row r="272" spans="12:12" ht="12.75" customHeight="1" x14ac:dyDescent="0.2">
      <c r="L272" s="5"/>
    </row>
    <row r="273" spans="12:12" ht="12.75" customHeight="1" x14ac:dyDescent="0.2">
      <c r="L273" s="5"/>
    </row>
  </sheetData>
  <mergeCells count="40">
    <mergeCell ref="AD11:AD22"/>
    <mergeCell ref="D7:AD7"/>
    <mergeCell ref="D8:K8"/>
    <mergeCell ref="D9:K9"/>
    <mergeCell ref="Q11:Q22"/>
    <mergeCell ref="R11:R22"/>
    <mergeCell ref="S11:S22"/>
    <mergeCell ref="H10:H23"/>
    <mergeCell ref="E10:G23"/>
    <mergeCell ref="I10:K23"/>
    <mergeCell ref="AB11:AB22"/>
    <mergeCell ref="AA11:AA22"/>
    <mergeCell ref="AC11:AC22"/>
    <mergeCell ref="Z11:Z22"/>
    <mergeCell ref="D10:D23"/>
    <mergeCell ref="T11:T22"/>
    <mergeCell ref="D36:K36"/>
    <mergeCell ref="L11:L22"/>
    <mergeCell ref="M11:M22"/>
    <mergeCell ref="N11:N22"/>
    <mergeCell ref="O11:O22"/>
    <mergeCell ref="E25:G25"/>
    <mergeCell ref="E27:G27"/>
    <mergeCell ref="E26:G26"/>
    <mergeCell ref="E24:G24"/>
    <mergeCell ref="E29:G29"/>
    <mergeCell ref="E28:G28"/>
    <mergeCell ref="E34:G34"/>
    <mergeCell ref="E35:G35"/>
    <mergeCell ref="E32:G32"/>
    <mergeCell ref="E33:G33"/>
    <mergeCell ref="E30:G30"/>
    <mergeCell ref="E31:G31"/>
    <mergeCell ref="B10:B23"/>
    <mergeCell ref="X11:X22"/>
    <mergeCell ref="Y11:Y22"/>
    <mergeCell ref="U11:U22"/>
    <mergeCell ref="V11:V22"/>
    <mergeCell ref="P11:P22"/>
    <mergeCell ref="W11:W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Zach Pryfogle</cp:lastModifiedBy>
  <cp:lastPrinted>2015-05-18T13:50:30Z</cp:lastPrinted>
  <dcterms:created xsi:type="dcterms:W3CDTF">2005-09-27T11:52:28Z</dcterms:created>
  <dcterms:modified xsi:type="dcterms:W3CDTF">2024-04-16T16:00:47Z</dcterms:modified>
</cp:coreProperties>
</file>